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13_ncr:1_{7ED15CB4-9651-48B1-B753-6AEABA86747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2019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6" i="2" l="1"/>
  <c r="R15" i="2"/>
  <c r="R14" i="2"/>
  <c r="R13" i="2"/>
  <c r="R12" i="2"/>
  <c r="R11" i="2"/>
  <c r="R10" i="2"/>
  <c r="R9" i="2"/>
  <c r="R8" i="2"/>
  <c r="R7" i="2"/>
  <c r="R6" i="2"/>
  <c r="R5" i="2"/>
  <c r="R4" i="2"/>
  <c r="E19" i="2"/>
  <c r="R21" i="2"/>
  <c r="Q19" i="2"/>
  <c r="P19" i="2"/>
  <c r="O19" i="2"/>
  <c r="N19" i="2"/>
  <c r="M19" i="2"/>
  <c r="L19" i="2"/>
  <c r="K19" i="2"/>
  <c r="J19" i="2"/>
  <c r="I19" i="2"/>
  <c r="H19" i="2"/>
  <c r="G19" i="2"/>
  <c r="R18" i="2"/>
  <c r="A5" i="2"/>
  <c r="A9" i="2" l="1"/>
  <c r="A10" i="2" s="1"/>
  <c r="A12" i="2" s="1"/>
  <c r="A13" i="2" s="1"/>
  <c r="A16" i="2" s="1"/>
  <c r="R19" i="2"/>
</calcChain>
</file>

<file path=xl/sharedStrings.xml><?xml version="1.0" encoding="utf-8"?>
<sst xmlns="http://schemas.openxmlformats.org/spreadsheetml/2006/main" count="48" uniqueCount="45">
  <si>
    <t>Name</t>
  </si>
  <si>
    <t>Rank</t>
  </si>
  <si>
    <t>Date boarding</t>
  </si>
  <si>
    <t>Salary</t>
  </si>
  <si>
    <t>Total:</t>
  </si>
  <si>
    <t>Master</t>
  </si>
  <si>
    <t>Extra expenses</t>
  </si>
  <si>
    <t>VD 28</t>
  </si>
  <si>
    <t>Tank clean</t>
  </si>
  <si>
    <t xml:space="preserve">Up date : </t>
  </si>
  <si>
    <t>Provision :</t>
  </si>
  <si>
    <t>m/v.Agdash</t>
  </si>
  <si>
    <t>2 Off</t>
  </si>
  <si>
    <t>Ch.Off</t>
  </si>
  <si>
    <t>3 Off</t>
  </si>
  <si>
    <t>Ch. Eng</t>
  </si>
  <si>
    <t>2 Eng</t>
  </si>
  <si>
    <t>El. Eng</t>
  </si>
  <si>
    <t>AB</t>
  </si>
  <si>
    <t>Motorman</t>
  </si>
  <si>
    <t>OS</t>
  </si>
  <si>
    <t>COOK</t>
  </si>
  <si>
    <t>April 19</t>
  </si>
  <si>
    <t>May 19</t>
  </si>
  <si>
    <t>June 19</t>
  </si>
  <si>
    <t>July 19</t>
  </si>
  <si>
    <t>Aug 19</t>
  </si>
  <si>
    <t>Sep 19</t>
  </si>
  <si>
    <t>Oct 19</t>
  </si>
  <si>
    <t>Nov 19</t>
  </si>
  <si>
    <t>Dec 19</t>
  </si>
  <si>
    <t>Rasim Huseynov</t>
  </si>
  <si>
    <t>Liliya Bulankina</t>
  </si>
  <si>
    <t>.</t>
  </si>
  <si>
    <t>Igor Nagalevskii</t>
  </si>
  <si>
    <t>Roman Kuvshinov</t>
  </si>
  <si>
    <t>Vugar Akhundov</t>
  </si>
  <si>
    <t>Mazahir Mikayilov</t>
  </si>
  <si>
    <t>Farid Balabayov</t>
  </si>
  <si>
    <t>Sergey Shevtsov</t>
  </si>
  <si>
    <t>Igor Simonov</t>
  </si>
  <si>
    <t>Viktor Ushakov</t>
  </si>
  <si>
    <t>Aleksei Lyzhin</t>
  </si>
  <si>
    <t>Rasim Sadigov</t>
  </si>
  <si>
    <t>Vugar Mamiyev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</si>
</sst>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charset val="162"/>
      <scheme val="minor"/>
    </font>
    <font>
      <sz val="10"/>
      <color rgb="FF0070C0"/>
      <name val="Calibri"/>
      <family val="2"/>
      <charset val="162"/>
      <scheme val="minor"/>
    </font>
    <font>
      <sz val="18"/>
      <color theme="0"/>
      <name val="Calibri"/>
      <family val="2"/>
      <scheme val="minor"/>
    </font>
    <font>
      <b/>
      <i/>
      <sz val="11"/>
      <color rgb="FFC00000"/>
      <name val="Calibri"/>
      <family val="2"/>
      <charset val="162"/>
      <scheme val="minor"/>
    </font>
    <font>
      <b/>
      <sz val="11"/>
      <color rgb="FFC00000"/>
      <name val="Calibri"/>
      <family val="2"/>
      <charset val="162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E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6" fontId="0" fillId="0" borderId="0" xfId="0" applyNumberFormat="1" applyFont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" fontId="0" fillId="0" borderId="12" xfId="0" applyNumberFormat="1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vertical="center"/>
    </xf>
    <xf numFmtId="0" fontId="0" fillId="2" borderId="7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3" fontId="4" fillId="0" borderId="12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5" borderId="9" xfId="0" applyFont="1" applyFill="1" applyBorder="1" applyAlignment="1">
      <alignment vertical="center"/>
    </xf>
    <xf numFmtId="14" fontId="2" fillId="5" borderId="9" xfId="0" applyNumberFormat="1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14" fontId="2" fillId="7" borderId="12" xfId="0" applyNumberFormat="1" applyFont="1" applyFill="1" applyBorder="1" applyAlignment="1">
      <alignment horizontal="center" vertical="center"/>
    </xf>
    <xf numFmtId="3" fontId="3" fillId="7" borderId="13" xfId="0" applyNumberFormat="1" applyFont="1" applyFill="1" applyBorder="1" applyAlignment="1">
      <alignment vertical="center"/>
    </xf>
    <xf numFmtId="3" fontId="0" fillId="4" borderId="12" xfId="0" applyNumberFormat="1" applyFont="1" applyFill="1" applyBorder="1" applyAlignment="1">
      <alignment vertical="center"/>
    </xf>
    <xf numFmtId="3" fontId="0" fillId="2" borderId="12" xfId="0" applyNumberFormat="1" applyFont="1" applyFill="1" applyBorder="1" applyAlignment="1">
      <alignment vertical="center"/>
    </xf>
    <xf numFmtId="0" fontId="0" fillId="7" borderId="0" xfId="0" applyFont="1" applyFill="1" applyAlignment="1">
      <alignment vertical="center"/>
    </xf>
    <xf numFmtId="0" fontId="4" fillId="7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1" fillId="5" borderId="8" xfId="0" applyFont="1" applyFill="1" applyBorder="1" applyAlignment="1">
      <alignment vertical="center"/>
    </xf>
    <xf numFmtId="0" fontId="1" fillId="7" borderId="11" xfId="0" applyFont="1" applyFill="1" applyBorder="1" applyAlignment="1">
      <alignment vertical="center"/>
    </xf>
    <xf numFmtId="0" fontId="1" fillId="7" borderId="12" xfId="0" applyFont="1" applyFill="1" applyBorder="1" applyAlignment="1">
      <alignment vertical="center"/>
    </xf>
    <xf numFmtId="3" fontId="3" fillId="7" borderId="28" xfId="0" applyNumberFormat="1" applyFont="1" applyFill="1" applyBorder="1" applyAlignment="1">
      <alignment vertical="center"/>
    </xf>
    <xf numFmtId="3" fontId="12" fillId="0" borderId="13" xfId="0" applyNumberFormat="1" applyFont="1" applyBorder="1" applyAlignment="1">
      <alignment vertical="center"/>
    </xf>
    <xf numFmtId="14" fontId="8" fillId="2" borderId="0" xfId="0" applyNumberFormat="1" applyFont="1" applyFill="1" applyAlignment="1">
      <alignment horizontal="left" vertical="center"/>
    </xf>
    <xf numFmtId="0" fontId="13" fillId="2" borderId="5" xfId="0" applyFont="1" applyFill="1" applyBorder="1" applyAlignment="1">
      <alignment horizontal="center" vertical="center"/>
    </xf>
    <xf numFmtId="14" fontId="2" fillId="7" borderId="22" xfId="0" applyNumberFormat="1" applyFont="1" applyFill="1" applyBorder="1" applyAlignment="1">
      <alignment horizontal="center" vertical="center"/>
    </xf>
    <xf numFmtId="3" fontId="12" fillId="5" borderId="21" xfId="0" applyNumberFormat="1" applyFont="1" applyFill="1" applyBorder="1" applyAlignment="1">
      <alignment vertical="center"/>
    </xf>
    <xf numFmtId="3" fontId="12" fillId="5" borderId="22" xfId="0" applyNumberFormat="1" applyFont="1" applyFill="1" applyBorder="1" applyAlignment="1">
      <alignment vertical="center"/>
    </xf>
    <xf numFmtId="3" fontId="12" fillId="5" borderId="26" xfId="0" applyNumberFormat="1" applyFont="1" applyFill="1" applyBorder="1" applyAlignment="1">
      <alignment vertical="center"/>
    </xf>
    <xf numFmtId="3" fontId="12" fillId="5" borderId="23" xfId="0" applyNumberFormat="1" applyFont="1" applyFill="1" applyBorder="1" applyAlignment="1">
      <alignment vertical="center"/>
    </xf>
    <xf numFmtId="3" fontId="12" fillId="0" borderId="11" xfId="0" applyNumberFormat="1" applyFont="1" applyBorder="1" applyAlignment="1">
      <alignment vertical="center"/>
    </xf>
    <xf numFmtId="3" fontId="12" fillId="0" borderId="12" xfId="0" applyNumberFormat="1" applyFont="1" applyBorder="1" applyAlignment="1">
      <alignment vertical="center"/>
    </xf>
    <xf numFmtId="3" fontId="12" fillId="0" borderId="14" xfId="0" applyNumberFormat="1" applyFont="1" applyBorder="1" applyAlignment="1">
      <alignment vertical="center"/>
    </xf>
    <xf numFmtId="3" fontId="12" fillId="2" borderId="0" xfId="0" applyNumberFormat="1" applyFont="1" applyFill="1" applyAlignment="1">
      <alignment vertical="center"/>
    </xf>
    <xf numFmtId="3" fontId="12" fillId="4" borderId="0" xfId="0" applyNumberFormat="1" applyFont="1" applyFill="1" applyAlignment="1">
      <alignment vertical="center"/>
    </xf>
    <xf numFmtId="3" fontId="12" fillId="3" borderId="0" xfId="0" applyNumberFormat="1" applyFont="1" applyFill="1" applyAlignment="1">
      <alignment vertical="center"/>
    </xf>
    <xf numFmtId="0" fontId="7" fillId="7" borderId="0" xfId="0" applyFont="1" applyFill="1" applyAlignment="1">
      <alignment horizontal="center" vertical="center"/>
    </xf>
    <xf numFmtId="3" fontId="12" fillId="7" borderId="11" xfId="0" applyNumberFormat="1" applyFont="1" applyFill="1" applyBorder="1" applyAlignment="1">
      <alignment vertical="center"/>
    </xf>
    <xf numFmtId="3" fontId="12" fillId="7" borderId="12" xfId="0" applyNumberFormat="1" applyFont="1" applyFill="1" applyBorder="1" applyAlignment="1">
      <alignment vertical="center"/>
    </xf>
    <xf numFmtId="3" fontId="12" fillId="7" borderId="14" xfId="0" applyNumberFormat="1" applyFont="1" applyFill="1" applyBorder="1" applyAlignment="1">
      <alignment vertical="center"/>
    </xf>
    <xf numFmtId="3" fontId="12" fillId="7" borderId="13" xfId="0" applyNumberFormat="1" applyFont="1" applyFill="1" applyBorder="1" applyAlignment="1">
      <alignment vertical="center"/>
    </xf>
    <xf numFmtId="3" fontId="12" fillId="7" borderId="19" xfId="0" applyNumberFormat="1" applyFont="1" applyFill="1" applyBorder="1" applyAlignment="1">
      <alignment vertical="center"/>
    </xf>
    <xf numFmtId="0" fontId="10" fillId="7" borderId="11" xfId="0" applyFont="1" applyFill="1" applyBorder="1" applyAlignment="1">
      <alignment vertical="center"/>
    </xf>
    <xf numFmtId="0" fontId="11" fillId="7" borderId="12" xfId="0" applyFont="1" applyFill="1" applyBorder="1" applyAlignment="1">
      <alignment horizontal="left" vertical="center"/>
    </xf>
    <xf numFmtId="0" fontId="10" fillId="7" borderId="21" xfId="0" applyFont="1" applyFill="1" applyBorder="1" applyAlignment="1">
      <alignment vertical="center"/>
    </xf>
    <xf numFmtId="0" fontId="11" fillId="7" borderId="27" xfId="0" applyFont="1" applyFill="1" applyBorder="1" applyAlignment="1">
      <alignment horizontal="left" vertical="center"/>
    </xf>
    <xf numFmtId="3" fontId="12" fillId="7" borderId="27" xfId="0" applyNumberFormat="1" applyFont="1" applyFill="1" applyBorder="1" applyAlignment="1">
      <alignment vertical="center"/>
    </xf>
    <xf numFmtId="3" fontId="12" fillId="7" borderId="29" xfId="0" applyNumberFormat="1" applyFont="1" applyFill="1" applyBorder="1" applyAlignment="1">
      <alignment vertical="center"/>
    </xf>
    <xf numFmtId="3" fontId="12" fillId="7" borderId="30" xfId="0" applyNumberFormat="1" applyFont="1" applyFill="1" applyBorder="1" applyAlignment="1">
      <alignment vertical="center"/>
    </xf>
    <xf numFmtId="3" fontId="12" fillId="7" borderId="28" xfId="0" applyNumberFormat="1" applyFont="1" applyFill="1" applyBorder="1" applyAlignment="1">
      <alignment vertical="center"/>
    </xf>
    <xf numFmtId="0" fontId="2" fillId="7" borderId="15" xfId="0" applyFont="1" applyFill="1" applyBorder="1" applyAlignment="1">
      <alignment vertical="center"/>
    </xf>
    <xf numFmtId="0" fontId="2" fillId="7" borderId="16" xfId="0" applyFont="1" applyFill="1" applyBorder="1" applyAlignment="1">
      <alignment vertical="center"/>
    </xf>
    <xf numFmtId="0" fontId="1" fillId="7" borderId="16" xfId="0" applyFont="1" applyFill="1" applyBorder="1" applyAlignment="1">
      <alignment horizontal="center" vertical="center"/>
    </xf>
    <xf numFmtId="3" fontId="3" fillId="7" borderId="17" xfId="0" applyNumberFormat="1" applyFont="1" applyFill="1" applyBorder="1" applyAlignment="1">
      <alignment vertical="center"/>
    </xf>
    <xf numFmtId="3" fontId="12" fillId="7" borderId="15" xfId="0" applyNumberFormat="1" applyFont="1" applyFill="1" applyBorder="1" applyAlignment="1">
      <alignment vertical="center"/>
    </xf>
    <xf numFmtId="3" fontId="12" fillId="7" borderId="16" xfId="0" applyNumberFormat="1" applyFont="1" applyFill="1" applyBorder="1" applyAlignment="1">
      <alignment vertical="center"/>
    </xf>
    <xf numFmtId="3" fontId="12" fillId="7" borderId="18" xfId="0" applyNumberFormat="1" applyFont="1" applyFill="1" applyBorder="1" applyAlignment="1">
      <alignment vertical="center"/>
    </xf>
    <xf numFmtId="3" fontId="12" fillId="7" borderId="17" xfId="0" applyNumberFormat="1" applyFont="1" applyFill="1" applyBorder="1" applyAlignment="1">
      <alignment vertical="center"/>
    </xf>
    <xf numFmtId="3" fontId="12" fillId="7" borderId="25" xfId="0" applyNumberFormat="1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3" fontId="12" fillId="7" borderId="24" xfId="0" applyNumberFormat="1" applyFont="1" applyFill="1" applyBorder="1" applyAlignment="1">
      <alignment vertical="center"/>
    </xf>
    <xf numFmtId="3" fontId="3" fillId="3" borderId="13" xfId="0" applyNumberFormat="1" applyFont="1" applyFill="1" applyBorder="1" applyAlignment="1">
      <alignment vertical="center"/>
    </xf>
    <xf numFmtId="3" fontId="3" fillId="3" borderId="10" xfId="0" applyNumberFormat="1" applyFont="1" applyFill="1" applyBorder="1" applyAlignment="1">
      <alignment vertical="center"/>
    </xf>
    <xf numFmtId="14" fontId="4" fillId="2" borderId="14" xfId="0" applyNumberFormat="1" applyFont="1" applyFill="1" applyBorder="1" applyAlignment="1">
      <alignment horizontal="center" vertical="center"/>
    </xf>
    <xf numFmtId="14" fontId="4" fillId="2" borderId="1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E7"/>
      <color rgb="FFFFFFF7"/>
      <color rgb="FFF5F5F5"/>
      <color rgb="FFFFFFE1"/>
      <color rgb="FFFFFFD9"/>
      <color rgb="FFFFFFBD"/>
      <color rgb="FFFFFF97"/>
      <color rgb="FFF4F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3"/>
  <sheetViews>
    <sheetView tabSelected="1" topLeftCell="A4" zoomScale="91" zoomScaleNormal="91" workbookViewId="0">
      <selection activeCell="J8" sqref="J8"/>
    </sheetView>
  </sheetViews>
  <sheetFormatPr defaultColWidth="9.1796875" defaultRowHeight="18" customHeight="1" x14ac:dyDescent="0.35"/>
  <cols>
    <col min="1" max="1" width="2.7265625" style="17" customWidth="1"/>
    <col min="2" max="2" width="21" style="2" customWidth="1"/>
    <col min="3" max="3" width="11.7265625" style="2" customWidth="1"/>
    <col min="4" max="4" width="12.7265625" style="1" customWidth="1"/>
    <col min="5" max="5" width="8.7265625" style="2" customWidth="1"/>
    <col min="6" max="6" width="0.81640625" style="25" customWidth="1"/>
    <col min="7" max="15" width="9.26953125" style="2" customWidth="1"/>
    <col min="16" max="18" width="10.7265625" style="2" customWidth="1"/>
    <col min="19" max="16384" width="9.1796875" style="2"/>
  </cols>
  <sheetData>
    <row r="1" spans="1:18" ht="23.5" x14ac:dyDescent="0.35">
      <c r="B1" s="20" t="s">
        <v>11</v>
      </c>
      <c r="C1" s="27" t="s">
        <v>9</v>
      </c>
      <c r="D1" s="33">
        <v>43830</v>
      </c>
    </row>
    <row r="2" spans="1:18" ht="15.75" customHeight="1" thickBot="1" x14ac:dyDescent="0.4"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8" ht="24" thickBot="1" x14ac:dyDescent="0.4">
      <c r="B3" s="12" t="s">
        <v>0</v>
      </c>
      <c r="C3" s="13" t="s">
        <v>1</v>
      </c>
      <c r="D3" s="14" t="s">
        <v>2</v>
      </c>
      <c r="E3" s="15" t="s">
        <v>3</v>
      </c>
      <c r="G3" s="34" t="s">
        <v>22</v>
      </c>
      <c r="H3" s="4" t="s">
        <v>23</v>
      </c>
      <c r="I3" s="4" t="s">
        <v>24</v>
      </c>
      <c r="J3" s="4" t="s">
        <v>25</v>
      </c>
      <c r="K3" s="4" t="s">
        <v>26</v>
      </c>
      <c r="L3" s="4" t="s">
        <v>27</v>
      </c>
      <c r="M3" s="4" t="s">
        <v>28</v>
      </c>
      <c r="N3" s="4" t="s">
        <v>29</v>
      </c>
      <c r="O3" s="8" t="s">
        <v>30</v>
      </c>
      <c r="P3" s="9" t="s">
        <v>7</v>
      </c>
      <c r="Q3" s="10" t="s">
        <v>8</v>
      </c>
      <c r="R3" s="11" t="s">
        <v>4</v>
      </c>
    </row>
    <row r="4" spans="1:18" ht="23.5" x14ac:dyDescent="0.35">
      <c r="A4" s="17">
        <v>1</v>
      </c>
      <c r="B4" s="28" t="s">
        <v>39</v>
      </c>
      <c r="C4" s="18" t="s">
        <v>5</v>
      </c>
      <c r="D4" s="19">
        <v>43726</v>
      </c>
      <c r="E4" s="72">
        <v>6300</v>
      </c>
      <c r="G4" s="37"/>
      <c r="H4" s="37"/>
      <c r="I4" s="37"/>
      <c r="J4" s="37"/>
      <c r="K4" s="37"/>
      <c r="L4" s="37">
        <v>2630</v>
      </c>
      <c r="M4" s="37">
        <v>6247</v>
      </c>
      <c r="N4" s="37">
        <v>6008</v>
      </c>
      <c r="O4" s="38">
        <v>6300</v>
      </c>
      <c r="P4" s="36">
        <v>111</v>
      </c>
      <c r="Q4" s="39"/>
      <c r="R4" s="70">
        <f>SUM(G4:Q4)</f>
        <v>21296</v>
      </c>
    </row>
    <row r="5" spans="1:18" ht="23.5" x14ac:dyDescent="0.35">
      <c r="A5" s="17">
        <f>A4+1</f>
        <v>2</v>
      </c>
      <c r="B5" s="29" t="s">
        <v>34</v>
      </c>
      <c r="C5" s="30" t="s">
        <v>13</v>
      </c>
      <c r="D5" s="21">
        <v>43567</v>
      </c>
      <c r="E5" s="22">
        <v>4468</v>
      </c>
      <c r="G5" s="41">
        <v>2830</v>
      </c>
      <c r="H5" s="41">
        <v>4468</v>
      </c>
      <c r="I5" s="41">
        <v>4468</v>
      </c>
      <c r="J5" s="41">
        <v>4468</v>
      </c>
      <c r="K5" s="41">
        <v>4268</v>
      </c>
      <c r="L5" s="41">
        <v>4468</v>
      </c>
      <c r="M5" s="41">
        <v>4468</v>
      </c>
      <c r="N5" s="41">
        <v>4268</v>
      </c>
      <c r="O5" s="42">
        <v>4468</v>
      </c>
      <c r="P5" s="40"/>
      <c r="Q5" s="32"/>
      <c r="R5" s="51">
        <f>SUM(G5:Q5)</f>
        <v>38174</v>
      </c>
    </row>
    <row r="6" spans="1:18" s="25" customFormat="1" ht="23.5" x14ac:dyDescent="0.35">
      <c r="A6" s="46">
        <v>710</v>
      </c>
      <c r="B6" s="29" t="s">
        <v>35</v>
      </c>
      <c r="C6" s="30" t="s">
        <v>12</v>
      </c>
      <c r="D6" s="21">
        <v>43692</v>
      </c>
      <c r="E6" s="71">
        <v>3000</v>
      </c>
      <c r="G6" s="48"/>
      <c r="H6" s="48"/>
      <c r="I6" s="48"/>
      <c r="J6" s="48"/>
      <c r="K6" s="48">
        <v>1445</v>
      </c>
      <c r="L6" s="48">
        <v>3000</v>
      </c>
      <c r="M6" s="48">
        <v>2987</v>
      </c>
      <c r="N6" s="48">
        <v>2746</v>
      </c>
      <c r="O6" s="49">
        <v>3000</v>
      </c>
      <c r="P6" s="47">
        <v>92</v>
      </c>
      <c r="Q6" s="50"/>
      <c r="R6" s="51">
        <f>SUM(G6:Q6)</f>
        <v>13270</v>
      </c>
    </row>
    <row r="7" spans="1:18" s="25" customFormat="1" ht="23.5" x14ac:dyDescent="0.35">
      <c r="A7" s="46"/>
      <c r="B7" s="54" t="s">
        <v>40</v>
      </c>
      <c r="C7" s="30" t="s">
        <v>14</v>
      </c>
      <c r="D7" s="21">
        <v>43726</v>
      </c>
      <c r="E7" s="71">
        <v>2700</v>
      </c>
      <c r="G7" s="48"/>
      <c r="H7" s="48"/>
      <c r="I7" s="48"/>
      <c r="J7" s="48"/>
      <c r="K7" s="48"/>
      <c r="L7" s="48">
        <v>1070</v>
      </c>
      <c r="M7" s="48">
        <v>2614</v>
      </c>
      <c r="N7" s="48">
        <v>2428</v>
      </c>
      <c r="O7" s="49">
        <v>1200</v>
      </c>
      <c r="P7" s="47">
        <v>56</v>
      </c>
      <c r="Q7" s="50"/>
      <c r="R7" s="51">
        <f>SUM(G7:Q7)</f>
        <v>7368</v>
      </c>
    </row>
    <row r="8" spans="1:18" s="25" customFormat="1" ht="23.5" x14ac:dyDescent="0.35">
      <c r="A8" s="46"/>
      <c r="B8" s="52" t="s">
        <v>41</v>
      </c>
      <c r="C8" s="53" t="s">
        <v>15</v>
      </c>
      <c r="D8" s="21">
        <v>43784</v>
      </c>
      <c r="E8" s="71">
        <v>5500</v>
      </c>
      <c r="G8" s="48"/>
      <c r="H8" s="48"/>
      <c r="I8" s="48"/>
      <c r="J8" s="48"/>
      <c r="K8" s="48"/>
      <c r="L8" s="48"/>
      <c r="M8" s="48"/>
      <c r="N8" s="48">
        <v>2933</v>
      </c>
      <c r="O8" s="49">
        <v>5500</v>
      </c>
      <c r="P8" s="47"/>
      <c r="Q8" s="50"/>
      <c r="R8" s="51">
        <f>SUM(G8:Q8)</f>
        <v>8433</v>
      </c>
    </row>
    <row r="9" spans="1:18" s="25" customFormat="1" ht="23.5" x14ac:dyDescent="0.35">
      <c r="A9" s="46" t="e">
        <f>#REF!+1</f>
        <v>#REF!</v>
      </c>
      <c r="B9" s="52" t="s">
        <v>42</v>
      </c>
      <c r="C9" s="53" t="s">
        <v>16</v>
      </c>
      <c r="D9" s="21">
        <v>43784</v>
      </c>
      <c r="E9" s="71">
        <v>4100</v>
      </c>
      <c r="G9" s="48"/>
      <c r="H9" s="48"/>
      <c r="I9" s="48"/>
      <c r="J9" s="48"/>
      <c r="K9" s="48"/>
      <c r="L9" s="48"/>
      <c r="M9" s="48"/>
      <c r="N9" s="48">
        <v>2050</v>
      </c>
      <c r="O9" s="49">
        <v>4100</v>
      </c>
      <c r="P9" s="47"/>
      <c r="Q9" s="50"/>
      <c r="R9" s="51">
        <f>SUM(G9:Q9)</f>
        <v>6150</v>
      </c>
    </row>
    <row r="10" spans="1:18" s="25" customFormat="1" ht="23.5" x14ac:dyDescent="0.35">
      <c r="A10" s="46" t="e">
        <f t="shared" ref="A10" si="0">A9+1</f>
        <v>#REF!</v>
      </c>
      <c r="B10" s="54" t="s">
        <v>38</v>
      </c>
      <c r="C10" s="53" t="s">
        <v>17</v>
      </c>
      <c r="D10" s="21">
        <v>43705</v>
      </c>
      <c r="E10" s="71">
        <v>3000</v>
      </c>
      <c r="G10" s="48"/>
      <c r="H10" s="48"/>
      <c r="I10" s="48"/>
      <c r="J10" s="48"/>
      <c r="K10" s="48">
        <v>187</v>
      </c>
      <c r="L10" s="48">
        <v>3000</v>
      </c>
      <c r="M10" s="48">
        <v>2900</v>
      </c>
      <c r="N10" s="48">
        <v>2764</v>
      </c>
      <c r="O10" s="49">
        <v>3000</v>
      </c>
      <c r="P10" s="47">
        <v>125</v>
      </c>
      <c r="Q10" s="50"/>
      <c r="R10" s="51">
        <f>SUM(G10:Q10)</f>
        <v>11976</v>
      </c>
    </row>
    <row r="11" spans="1:18" s="25" customFormat="1" ht="23.5" x14ac:dyDescent="0.35">
      <c r="A11" s="46"/>
      <c r="B11" s="52" t="s">
        <v>43</v>
      </c>
      <c r="C11" s="53" t="s">
        <v>18</v>
      </c>
      <c r="D11" s="21">
        <v>43784</v>
      </c>
      <c r="E11" s="71">
        <v>1500</v>
      </c>
      <c r="G11" s="48"/>
      <c r="H11" s="48"/>
      <c r="I11" s="48"/>
      <c r="J11" s="48"/>
      <c r="K11" s="48"/>
      <c r="L11" s="48"/>
      <c r="M11" s="48"/>
      <c r="N11" s="48">
        <v>714</v>
      </c>
      <c r="O11" s="49">
        <v>1500</v>
      </c>
      <c r="P11" s="47"/>
      <c r="Q11" s="50"/>
      <c r="R11" s="51">
        <f>SUM(G11:Q11)</f>
        <v>2214</v>
      </c>
    </row>
    <row r="12" spans="1:18" s="25" customFormat="1" ht="23.5" x14ac:dyDescent="0.35">
      <c r="A12" s="46" t="e">
        <f>#REF!+1</f>
        <v>#REF!</v>
      </c>
      <c r="B12" s="54" t="s">
        <v>36</v>
      </c>
      <c r="C12" s="53" t="s">
        <v>18</v>
      </c>
      <c r="D12" s="35">
        <v>43705</v>
      </c>
      <c r="E12" s="71">
        <v>1500</v>
      </c>
      <c r="G12" s="48"/>
      <c r="H12" s="48"/>
      <c r="I12" s="48"/>
      <c r="J12" s="48"/>
      <c r="K12" s="48">
        <v>-6</v>
      </c>
      <c r="L12" s="48">
        <v>1481</v>
      </c>
      <c r="M12" s="48">
        <v>1400</v>
      </c>
      <c r="N12" s="48">
        <v>1228</v>
      </c>
      <c r="O12" s="49">
        <v>1500</v>
      </c>
      <c r="P12" s="47">
        <v>73</v>
      </c>
      <c r="Q12" s="50"/>
      <c r="R12" s="51">
        <f>SUM(G12:Q12)</f>
        <v>5676</v>
      </c>
    </row>
    <row r="13" spans="1:18" s="25" customFormat="1" ht="23.5" x14ac:dyDescent="0.35">
      <c r="A13" s="46" t="e">
        <f>A12+1</f>
        <v>#REF!</v>
      </c>
      <c r="B13" s="52" t="s">
        <v>44</v>
      </c>
      <c r="C13" s="53" t="s">
        <v>18</v>
      </c>
      <c r="D13" s="21">
        <v>43784</v>
      </c>
      <c r="E13" s="71">
        <v>1500</v>
      </c>
      <c r="G13" s="48"/>
      <c r="H13" s="48"/>
      <c r="I13" s="48"/>
      <c r="J13" s="48"/>
      <c r="K13" s="48"/>
      <c r="L13" s="48"/>
      <c r="M13" s="48"/>
      <c r="N13" s="48">
        <v>750</v>
      </c>
      <c r="O13" s="49">
        <v>1500</v>
      </c>
      <c r="P13" s="47"/>
      <c r="Q13" s="50"/>
      <c r="R13" s="51">
        <f>SUM(G13:Q13)</f>
        <v>2250</v>
      </c>
    </row>
    <row r="14" spans="1:18" s="25" customFormat="1" ht="23.5" x14ac:dyDescent="0.35">
      <c r="A14" s="46" t="s">
        <v>33</v>
      </c>
      <c r="B14" s="52" t="s">
        <v>37</v>
      </c>
      <c r="C14" s="53" t="s">
        <v>19</v>
      </c>
      <c r="D14" s="21">
        <v>43705</v>
      </c>
      <c r="E14" s="71">
        <v>1500</v>
      </c>
      <c r="G14" s="48"/>
      <c r="H14" s="48"/>
      <c r="I14" s="48"/>
      <c r="J14" s="48"/>
      <c r="K14" s="48">
        <v>-6</v>
      </c>
      <c r="L14" s="48">
        <v>1444</v>
      </c>
      <c r="M14" s="48">
        <v>1387</v>
      </c>
      <c r="N14" s="48">
        <v>1192</v>
      </c>
      <c r="O14" s="49">
        <v>1500</v>
      </c>
      <c r="P14" s="47">
        <v>73</v>
      </c>
      <c r="Q14" s="50"/>
      <c r="R14" s="51">
        <f>SUM(G14:Q14)</f>
        <v>5590</v>
      </c>
    </row>
    <row r="15" spans="1:18" s="25" customFormat="1" ht="23.5" x14ac:dyDescent="0.35">
      <c r="A15" s="46"/>
      <c r="B15" s="54" t="s">
        <v>31</v>
      </c>
      <c r="C15" s="55" t="s">
        <v>20</v>
      </c>
      <c r="D15" s="35">
        <v>43600</v>
      </c>
      <c r="E15" s="71">
        <v>1200</v>
      </c>
      <c r="G15" s="48"/>
      <c r="H15" s="48">
        <v>681</v>
      </c>
      <c r="I15" s="48">
        <v>1276</v>
      </c>
      <c r="J15" s="48">
        <v>1500</v>
      </c>
      <c r="K15" s="48">
        <v>1261</v>
      </c>
      <c r="L15" s="48">
        <v>200</v>
      </c>
      <c r="M15" s="48">
        <v>1100</v>
      </c>
      <c r="N15" s="48">
        <v>1000</v>
      </c>
      <c r="O15" s="49">
        <v>1200</v>
      </c>
      <c r="P15" s="47"/>
      <c r="Q15" s="50"/>
      <c r="R15" s="51">
        <f>SUM(G15:Q15)</f>
        <v>8218</v>
      </c>
    </row>
    <row r="16" spans="1:18" s="25" customFormat="1" ht="23.5" x14ac:dyDescent="0.35">
      <c r="A16" s="46" t="e">
        <f>#REF!+1</f>
        <v>#REF!</v>
      </c>
      <c r="B16" s="54" t="s">
        <v>32</v>
      </c>
      <c r="C16" s="55" t="s">
        <v>21</v>
      </c>
      <c r="D16" s="35">
        <v>43600</v>
      </c>
      <c r="E16" s="22">
        <v>1802</v>
      </c>
      <c r="G16" s="48"/>
      <c r="H16" s="48">
        <v>988</v>
      </c>
      <c r="I16" s="48">
        <v>1802</v>
      </c>
      <c r="J16" s="48">
        <v>1749</v>
      </c>
      <c r="K16" s="48">
        <v>1727</v>
      </c>
      <c r="L16" s="48">
        <v>1802</v>
      </c>
      <c r="M16" s="48">
        <v>1802</v>
      </c>
      <c r="N16" s="48">
        <v>1602</v>
      </c>
      <c r="O16" s="49">
        <v>1802</v>
      </c>
      <c r="P16" s="47"/>
      <c r="Q16" s="50"/>
      <c r="R16" s="51">
        <f>SUM(G16:Q16)</f>
        <v>13274</v>
      </c>
    </row>
    <row r="17" spans="1:18" s="25" customFormat="1" ht="23.5" x14ac:dyDescent="0.35">
      <c r="A17" s="46"/>
      <c r="B17" s="52"/>
      <c r="C17" s="55"/>
      <c r="D17" s="21"/>
      <c r="E17" s="31"/>
      <c r="G17" s="56"/>
      <c r="H17" s="56"/>
      <c r="I17" s="56"/>
      <c r="J17" s="56"/>
      <c r="K17" s="56"/>
      <c r="L17" s="56"/>
      <c r="M17" s="56"/>
      <c r="N17" s="56"/>
      <c r="O17" s="58"/>
      <c r="P17" s="57"/>
      <c r="Q17" s="59"/>
      <c r="R17" s="51"/>
    </row>
    <row r="18" spans="1:18" s="25" customFormat="1" ht="24" thickBot="1" x14ac:dyDescent="0.4">
      <c r="A18" s="46"/>
      <c r="B18" s="60"/>
      <c r="C18" s="61"/>
      <c r="D18" s="62" t="s">
        <v>10</v>
      </c>
      <c r="E18" s="63"/>
      <c r="G18" s="65"/>
      <c r="H18" s="65"/>
      <c r="I18" s="65"/>
      <c r="J18" s="65"/>
      <c r="K18" s="65"/>
      <c r="L18" s="65"/>
      <c r="M18" s="65"/>
      <c r="N18" s="65"/>
      <c r="O18" s="66"/>
      <c r="P18" s="64"/>
      <c r="Q18" s="67"/>
      <c r="R18" s="68">
        <f>SUM(G18:Q18)</f>
        <v>0</v>
      </c>
    </row>
    <row r="19" spans="1:18" ht="24" thickBot="1" x14ac:dyDescent="0.4">
      <c r="D19" s="6" t="s">
        <v>4</v>
      </c>
      <c r="E19" s="7">
        <f>SUM(E4:E18)</f>
        <v>38070</v>
      </c>
      <c r="F19" s="26"/>
      <c r="G19" s="43">
        <f t="shared" ref="G19:R19" si="1">SUM(G4:G18)</f>
        <v>2830</v>
      </c>
      <c r="H19" s="43">
        <f t="shared" si="1"/>
        <v>6137</v>
      </c>
      <c r="I19" s="43">
        <f t="shared" si="1"/>
        <v>7546</v>
      </c>
      <c r="J19" s="43">
        <f t="shared" si="1"/>
        <v>7717</v>
      </c>
      <c r="K19" s="43">
        <f t="shared" si="1"/>
        <v>8876</v>
      </c>
      <c r="L19" s="43">
        <f t="shared" si="1"/>
        <v>19095</v>
      </c>
      <c r="M19" s="43">
        <f t="shared" si="1"/>
        <v>24905</v>
      </c>
      <c r="N19" s="43">
        <f t="shared" si="1"/>
        <v>29683</v>
      </c>
      <c r="O19" s="43">
        <f t="shared" si="1"/>
        <v>36570</v>
      </c>
      <c r="P19" s="44">
        <f t="shared" si="1"/>
        <v>530</v>
      </c>
      <c r="Q19" s="44">
        <f t="shared" si="1"/>
        <v>0</v>
      </c>
      <c r="R19" s="45">
        <f t="shared" si="1"/>
        <v>143889</v>
      </c>
    </row>
    <row r="20" spans="1:18" ht="23.5" x14ac:dyDescent="0.35">
      <c r="D20" s="2"/>
    </row>
    <row r="21" spans="1:18" ht="23.5" x14ac:dyDescent="0.35">
      <c r="D21" s="73" t="s">
        <v>6</v>
      </c>
      <c r="E21" s="74"/>
      <c r="G21" s="16"/>
      <c r="H21" s="5"/>
      <c r="I21" s="5"/>
      <c r="J21" s="5"/>
      <c r="K21" s="5"/>
      <c r="L21" s="5"/>
      <c r="M21" s="5"/>
      <c r="N21" s="5"/>
      <c r="O21" s="5"/>
      <c r="P21" s="23"/>
      <c r="Q21" s="23"/>
      <c r="R21" s="24">
        <f>SUM(G21:O21)</f>
        <v>0</v>
      </c>
    </row>
    <row r="22" spans="1:18" ht="23.5" x14ac:dyDescent="0.35">
      <c r="E22" s="69"/>
    </row>
    <row r="23" spans="1:18" ht="23.5" x14ac:dyDescent="0.35"/>
  </sheetData>
  <mergeCells count="1">
    <mergeCell ref="D21:E21"/>
  </mergeCells>
  <pageMargins left="0.19685039370078741" right="0.19685039370078741" top="0.74803149606299213" bottom="0.74803149606299213" header="0.31496062992125984" footer="0.31496062992125984"/>
  <pageSetup paperSize="9" scale="71" orientation="landscape" r:id="rId1"/>
  <headerFooter>
    <oddFooter>&amp;R&amp;D &amp;T prepared by Arzuman f.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2020-06-17T06:14:40Z</dcterms:modified>
</cp:coreProperties>
</file>